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82E4600-4D37-4924-B727-FF1DD0CB6F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SQ.INV.R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5"/>
  <c r="D5" i="3"/>
  <c r="D4" i="3"/>
  <c r="D4" i="6"/>
  <c r="A12" i="6"/>
  <c r="D5" i="5"/>
  <c r="A8" i="6"/>
  <c r="D7" i="3"/>
  <c r="D4" i="5"/>
  <c r="D19" i="3"/>
  <c r="D5" i="6"/>
  <c r="A8" i="3"/>
  <c r="A12" i="5"/>
  <c r="D7" i="6"/>
  <c r="A8" i="5"/>
  <c r="D15" i="3"/>
  <c r="A8" i="2"/>
  <c r="A16" i="6"/>
  <c r="A26" i="4"/>
  <c r="A2" i="6" l="1"/>
  <c r="A2" i="5"/>
  <c r="A2" i="4"/>
  <c r="A2" i="3"/>
  <c r="A2" i="2"/>
  <c r="A2" i="1"/>
  <c r="B15" i="6" l="1"/>
  <c r="C5" i="4" l="1"/>
  <c r="D5" i="4"/>
  <c r="E5" i="4"/>
  <c r="F5" i="4"/>
  <c r="B5" i="4"/>
  <c r="B11" i="6" l="1"/>
  <c r="B7" i="6"/>
  <c r="C5" i="6"/>
  <c r="C4" i="6"/>
  <c r="C7" i="6" s="1"/>
  <c r="B7" i="5"/>
  <c r="B11" i="5" s="1"/>
  <c r="C11" i="5" s="1"/>
  <c r="C5" i="5"/>
  <c r="C4" i="5"/>
  <c r="A6" i="4"/>
  <c r="C15" i="6" l="1"/>
  <c r="C11" i="6"/>
  <c r="C7" i="5"/>
  <c r="A7" i="4"/>
  <c r="D6" i="4"/>
  <c r="E6" i="4"/>
  <c r="F6" i="4"/>
  <c r="B6" i="4"/>
  <c r="C6" i="4"/>
  <c r="C19" i="3"/>
  <c r="A16" i="3"/>
  <c r="C7" i="4" l="1"/>
  <c r="D7" i="4"/>
  <c r="B7" i="4"/>
  <c r="E7" i="4"/>
  <c r="F7" i="4"/>
  <c r="A8" i="4"/>
  <c r="A9" i="4" s="1"/>
  <c r="C15" i="3"/>
  <c r="A12" i="3"/>
  <c r="C9" i="4" l="1"/>
  <c r="D9" i="4"/>
  <c r="E9" i="4"/>
  <c r="F9" i="4"/>
  <c r="B9" i="4"/>
  <c r="D8" i="4"/>
  <c r="E8" i="4"/>
  <c r="F8" i="4"/>
  <c r="B8" i="4"/>
  <c r="C8" i="4"/>
  <c r="A10" i="4"/>
  <c r="B7" i="3"/>
  <c r="D10" i="4" l="1"/>
  <c r="E10" i="4"/>
  <c r="F10" i="4"/>
  <c r="C10" i="4"/>
  <c r="B10" i="4"/>
  <c r="A11" i="4"/>
  <c r="C5" i="3"/>
  <c r="B11" i="4" l="1"/>
  <c r="C11" i="4"/>
  <c r="D11" i="4"/>
  <c r="E11" i="4"/>
  <c r="F11" i="4"/>
  <c r="A12" i="4"/>
  <c r="C4" i="3"/>
  <c r="C7" i="3" s="1"/>
  <c r="D12" i="4" l="1"/>
  <c r="E12" i="4"/>
  <c r="B12" i="4"/>
  <c r="F12" i="4"/>
  <c r="C12" i="4"/>
  <c r="A13" i="4"/>
  <c r="B7" i="2"/>
  <c r="B13" i="4" l="1"/>
  <c r="C13" i="4"/>
  <c r="D13" i="4"/>
  <c r="E13" i="4"/>
  <c r="F13" i="4"/>
  <c r="A14" i="4"/>
  <c r="A59" i="1"/>
  <c r="A60" i="1"/>
  <c r="A61" i="1"/>
  <c r="A62" i="1"/>
  <c r="A63" i="1"/>
  <c r="D14" i="4" l="1"/>
  <c r="E14" i="4"/>
  <c r="F14" i="4"/>
  <c r="B14" i="4"/>
  <c r="C14" i="4"/>
  <c r="A15" i="4"/>
  <c r="C15" i="4" l="1"/>
  <c r="D15" i="4"/>
  <c r="B15" i="4"/>
  <c r="E15" i="4"/>
  <c r="F15" i="4"/>
  <c r="A16" i="4"/>
  <c r="D16" i="4" l="1"/>
  <c r="E16" i="4"/>
  <c r="F16" i="4"/>
  <c r="B16" i="4"/>
  <c r="C16" i="4"/>
  <c r="A17" i="4"/>
  <c r="C17" i="4" l="1"/>
  <c r="D17" i="4"/>
  <c r="E17" i="4"/>
  <c r="F17" i="4"/>
  <c r="B17" i="4"/>
  <c r="A18" i="4"/>
  <c r="D18" i="4" l="1"/>
  <c r="E18" i="4"/>
  <c r="F18" i="4"/>
  <c r="B18" i="4"/>
  <c r="C18" i="4"/>
  <c r="A19" i="4"/>
  <c r="B19" i="4" l="1"/>
  <c r="C19" i="4"/>
  <c r="D19" i="4"/>
  <c r="E19" i="4"/>
  <c r="F19" i="4"/>
  <c r="A20" i="4"/>
  <c r="D20" i="4" l="1"/>
  <c r="E20" i="4"/>
  <c r="B20" i="4"/>
  <c r="F20" i="4"/>
  <c r="C20" i="4"/>
  <c r="A21" i="4"/>
  <c r="B21" i="4" l="1"/>
  <c r="C21" i="4"/>
  <c r="D21" i="4"/>
  <c r="E21" i="4"/>
  <c r="F21" i="4"/>
  <c r="A22" i="4"/>
  <c r="D22" i="4" l="1"/>
  <c r="E22" i="4"/>
  <c r="F22" i="4"/>
  <c r="B22" i="4"/>
  <c r="C22" i="4"/>
  <c r="A23" i="4"/>
  <c r="F23" i="4" l="1"/>
  <c r="C23" i="4"/>
  <c r="D23" i="4"/>
  <c r="B23" i="4"/>
  <c r="E23" i="4"/>
  <c r="A24" i="4"/>
  <c r="D24" i="4" l="1"/>
  <c r="E24" i="4"/>
  <c r="F24" i="4"/>
  <c r="B24" i="4"/>
  <c r="C24" i="4"/>
</calcChain>
</file>

<file path=xl/sharedStrings.xml><?xml version="1.0" encoding="utf-8"?>
<sst xmlns="http://schemas.openxmlformats.org/spreadsheetml/2006/main" count="116" uniqueCount="94">
  <si>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</si>
  <si>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Although Excel Help states deg_freedom should not be greater than 100, it does not report errors.</t>
  </si>
  <si>
    <t>Be aware that if deg_freedom is not an integer, it is truncated.</t>
  </si>
  <si>
    <t>deg_freedom is less than 1 or greater than 100.</t>
  </si>
  <si>
    <t>Probability is less than or equal to 0 or equal to or greater than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</si>
  <si>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</si>
  <si>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either x or deg_freedom.</t>
    </r>
  </si>
  <si>
    <t>Errors Using CHISQ.INV.RT Function</t>
  </si>
  <si>
    <t>CHIINV calculation</t>
  </si>
  <si>
    <t>CHISQ.DIST.RT value of x</t>
  </si>
  <si>
    <t>Degrees of Freedom</t>
  </si>
  <si>
    <t>Probability for which x is sought.</t>
  </si>
  <si>
    <t>Formula for test</t>
  </si>
  <si>
    <t>Validation Backup
Conditionally formatted test</t>
  </si>
  <si>
    <t>User Inputs</t>
  </si>
  <si>
    <t>Arguments</t>
  </si>
  <si>
    <t>Calculated probability</t>
  </si>
  <si>
    <t>Crosscheck</t>
  </si>
  <si>
    <t>Condition Test &gt;&gt;&gt;</t>
  </si>
  <si>
    <t>&lt;=100</t>
  </si>
  <si>
    <t>&gt;0</t>
  </si>
  <si>
    <t>Numeric</t>
  </si>
  <si>
    <t>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</si>
  <si>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</si>
  <si>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</si>
  <si>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</si>
  <si>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</si>
  <si>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</si>
  <si>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CHIDIST.INV.RT value of x</t>
  </si>
  <si>
    <t>Index of Examples</t>
  </si>
  <si>
    <t>Examples of Use of CHISQ.INV.RT</t>
  </si>
  <si>
    <t>Equations / Formulas</t>
  </si>
  <si>
    <t>Must be greater than or equal to 1 and not greater than 100.
Integer values are truncated.</t>
  </si>
  <si>
    <t>The number of degrees of freedom.</t>
  </si>
  <si>
    <t>Required.</t>
  </si>
  <si>
    <t>deg_freedom</t>
  </si>
  <si>
    <t>Must be greater than 0 and less than or equal to 1</t>
  </si>
  <si>
    <t>The probability that you are seeking the Value x for.</t>
  </si>
  <si>
    <t>probability</t>
  </si>
  <si>
    <t>Argument Notes</t>
  </si>
  <si>
    <t>Description</t>
  </si>
  <si>
    <t>Type</t>
  </si>
  <si>
    <t>Name</t>
  </si>
  <si>
    <t>Arguments:</t>
  </si>
  <si>
    <r>
      <t>CHISQ.INV.RT(</t>
    </r>
    <r>
      <rPr>
        <b/>
        <sz val="10"/>
        <color rgb="FFFF0000"/>
        <rFont val="Arial"/>
        <family val="2"/>
      </rPr>
      <t>probability,deg_freedom</t>
    </r>
    <r>
      <rPr>
        <sz val="10"/>
        <rFont val="Arial"/>
        <family val="2"/>
      </rPr>
      <t>)</t>
    </r>
  </si>
  <si>
    <t>Syntax:</t>
  </si>
  <si>
    <t>This function can be used to compare results from observations with results expected in order to assist validation of an hypothesis.</t>
  </si>
  <si>
    <t>Precision of result is thus dependent upon precision of CHISQ.DIST.RT</t>
  </si>
  <si>
    <t xml:space="preserve">Given a value for probability, CHISQ.INV.RT seeks that value of x such that CHISQ.DIST.RT(x, deg_freedom) = the probability 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</si>
  <si>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</si>
  <si>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</si>
  <si>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</si>
  <si>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2010 - Replacement for CHIINV (Now in Compatibility classification).</t>
  </si>
  <si>
    <t>Built in.</t>
  </si>
  <si>
    <t>Classification - Statistics &gt; Distribution</t>
  </si>
  <si>
    <t>Classification, Source, History</t>
  </si>
  <si>
    <t>Returns the inverse of the right-tailed probability of the chi-squared distribution.</t>
  </si>
  <si>
    <t>CHISQ.INV.RT</t>
  </si>
  <si>
    <t>Degrees of Freedom &gt;&gt;&gt;</t>
  </si>
  <si>
    <t>Probability</t>
  </si>
  <si>
    <t>Example 3:- Tabulating And Charting CHISQ.INV.RT</t>
  </si>
  <si>
    <t>Example 4:- Crosscheck Of CHISQ.INV.RT With CHISQ.DIST.RT Function</t>
  </si>
  <si>
    <t>Example 1:- Simple Example Of Use Of CHISQ.INV.RT.</t>
  </si>
  <si>
    <t>Example 2:- Validating Data For CHISQ.INV.RT</t>
  </si>
  <si>
    <t>If x = CHISQ.INV.RT(probability,deg_freedom) THEN probability = CHISQ.DIST.RT(x,deg_freedom)</t>
  </si>
  <si>
    <t>The following formulas cross check the returned value of x found using CHISQ.INV.RT by calculating 'back' the probability p with CHISQ.DIST.RT</t>
  </si>
  <si>
    <t>This is shown in Example 4.</t>
  </si>
  <si>
    <t>CHISQ.INV.RT is the replacement of CHIINV which is now in the Compatibility classification.</t>
  </si>
  <si>
    <t>CHISQ.INV.RT(probability,deg_freedom) = CHIINV(probability,deg_freedom)</t>
  </si>
  <si>
    <t>This is shown in Example 5.</t>
  </si>
  <si>
    <t>CHISQ.INV.RT can be crosschecked with CHISQ.INV</t>
  </si>
  <si>
    <t>CHISQ.INV.RT(probability,deg_freedom) = CHISQ.INV(1-probability,deg_freedom)</t>
  </si>
  <si>
    <t>Using CHISQ.INV</t>
  </si>
  <si>
    <t>Using CHIINV From Excel Pre-2010</t>
  </si>
  <si>
    <t>CHISQ.INV calculation</t>
  </si>
  <si>
    <t>This is also shown in Example 5.</t>
  </si>
  <si>
    <t>CHISQ.INV.RT value of x</t>
  </si>
  <si>
    <t>Example 5:- Links Between CHISQ.INV.RT with CHIINV And CHISQ.INV</t>
  </si>
  <si>
    <t>Related / Similar And Frequently Used With Functions</t>
  </si>
  <si>
    <t>Related / Similar</t>
  </si>
  <si>
    <t>CHIINV</t>
  </si>
  <si>
    <t>CHISQ.INV.RT returns the inverse of CHISQ.DIST.RT</t>
  </si>
  <si>
    <t>CHISQ.DIST.RT</t>
  </si>
  <si>
    <t>'Returns the right-tailed probability of the chi-squared distribution.</t>
  </si>
  <si>
    <t>CHISQ.INV.RT was designed to replace CHIINV (now in Compatibility classification).</t>
  </si>
  <si>
    <t>Returns the inverse of the one-tailed probability of the chi-squared distribution.</t>
  </si>
  <si>
    <t>CHISQ.INV.RT is related to CHISQ.INV</t>
  </si>
  <si>
    <t>CHISQ.INV</t>
  </si>
  <si>
    <t>Returns the inverse of the left-tailed probability of the chi-squared distribution.</t>
  </si>
  <si>
    <t>File Creation Date : 19-Jun-2020</t>
  </si>
  <si>
    <t xml:space="preserve">Open the Excel help for this function. </t>
  </si>
  <si>
    <t>Double Click on CHISQ.INV.RT and then click on the link</t>
  </si>
  <si>
    <t>Enter =CHISQ.INV.RT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</si>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</sst>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7" fillId="0" borderId="0" xfId="0" applyFont="1" applyFill="1" applyAlignment="1" applyProtection="1">
      <alignment vertical="center"/>
    </xf>
    <xf numFmtId="2" fontId="0" fillId="0" borderId="0" xfId="0" applyNumberFormat="1" applyFill="1" applyProtection="1">
      <protection locked="0"/>
    </xf>
    <xf numFmtId="165" fontId="0" fillId="0" borderId="0" xfId="0" applyNumberFormat="1" applyFill="1" applyProtection="1"/>
    <xf numFmtId="164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7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2" fontId="1" fillId="0" borderId="0" xfId="0" applyNumberFormat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6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Charting</a:t>
            </a:r>
            <a:r>
              <a:rPr lang="en-AU" baseline="0"/>
              <a:t> CHISQ.INV.RT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12270341207349"/>
          <c:y val="9.8247659841338805E-2"/>
          <c:w val="0.837321741032371"/>
          <c:h val="0.70353992260263809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3'!$A$5:$A$24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3'!$B$5:$B$24</c:f>
              <c:numCache>
                <c:formatCode>0.000000</c:formatCode>
                <c:ptCount val="20"/>
                <c:pt idx="0">
                  <c:v>0</c:v>
                </c:pt>
                <c:pt idx="1">
                  <c:v>3.9321400000195293E-3</c:v>
                </c:pt>
                <c:pt idx="2">
                  <c:v>1.5790774093431253E-2</c:v>
                </c:pt>
                <c:pt idx="3">
                  <c:v>3.5765779155897709E-2</c:v>
                </c:pt>
                <c:pt idx="4">
                  <c:v>6.4184754667301711E-2</c:v>
                </c:pt>
                <c:pt idx="5">
                  <c:v>0.10153104426762172</c:v>
                </c:pt>
                <c:pt idx="6">
                  <c:v>0.14847186183254571</c:v>
                </c:pt>
                <c:pt idx="7">
                  <c:v>0.2059001252277663</c:v>
                </c:pt>
                <c:pt idx="8">
                  <c:v>0.27499589772845656</c:v>
                </c:pt>
                <c:pt idx="9">
                  <c:v>0.35731716828632049</c:v>
                </c:pt>
                <c:pt idx="10">
                  <c:v>0.45493642311957361</c:v>
                </c:pt>
                <c:pt idx="11">
                  <c:v>0.57065186205118956</c:v>
                </c:pt>
                <c:pt idx="12">
                  <c:v>0.70832630080079328</c:v>
                </c:pt>
                <c:pt idx="13">
                  <c:v>0.87345714298922972</c:v>
                </c:pt>
                <c:pt idx="14">
                  <c:v>1.0741941708575846</c:v>
                </c:pt>
                <c:pt idx="15">
                  <c:v>1.3233036969314684</c:v>
                </c:pt>
                <c:pt idx="16">
                  <c:v>1.6423744151498192</c:v>
                </c:pt>
                <c:pt idx="17">
                  <c:v>2.0722508558222379</c:v>
                </c:pt>
                <c:pt idx="18">
                  <c:v>2.7055434540954217</c:v>
                </c:pt>
                <c:pt idx="19">
                  <c:v>3.8414588206941347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B3-4748-BB2D-64B99EDCFC6F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3'!$A$5:$A$24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3'!$C$5:$C$24</c:f>
              <c:numCache>
                <c:formatCode>0.000000</c:formatCode>
                <c:ptCount val="20"/>
                <c:pt idx="0">
                  <c:v>0</c:v>
                </c:pt>
                <c:pt idx="1">
                  <c:v>0.10258658877510116</c:v>
                </c:pt>
                <c:pt idx="2">
                  <c:v>0.21072103131565281</c:v>
                </c:pt>
                <c:pt idx="3">
                  <c:v>0.3250378589955501</c:v>
                </c:pt>
                <c:pt idx="4">
                  <c:v>0.44628710262841992</c:v>
                </c:pt>
                <c:pt idx="5">
                  <c:v>0.57536414490356247</c:v>
                </c:pt>
                <c:pt idx="6">
                  <c:v>0.71334988787746545</c:v>
                </c:pt>
                <c:pt idx="7">
                  <c:v>0.86156583218490945</c:v>
                </c:pt>
                <c:pt idx="8">
                  <c:v>1.0216512475319826</c:v>
                </c:pt>
                <c:pt idx="9">
                  <c:v>1.1956740015112424</c:v>
                </c:pt>
                <c:pt idx="10">
                  <c:v>1.3862943611198921</c:v>
                </c:pt>
                <c:pt idx="11">
                  <c:v>1.5970153924355448</c:v>
                </c:pt>
                <c:pt idx="12">
                  <c:v>1.832581463748312</c:v>
                </c:pt>
                <c:pt idx="13">
                  <c:v>2.0996442489973575</c:v>
                </c:pt>
                <c:pt idx="14">
                  <c:v>2.4079456086518745</c:v>
                </c:pt>
                <c:pt idx="15">
                  <c:v>2.7725887222397838</c:v>
                </c:pt>
                <c:pt idx="16">
                  <c:v>3.2188758248682041</c:v>
                </c:pt>
                <c:pt idx="17">
                  <c:v>3.7942399697717666</c:v>
                </c:pt>
                <c:pt idx="18">
                  <c:v>4.605170185988098</c:v>
                </c:pt>
                <c:pt idx="19">
                  <c:v>5.991464547107995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B3-4748-BB2D-64B99EDCFC6F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3'!$A$5:$A$24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3'!$D$5:$D$24</c:f>
              <c:numCache>
                <c:formatCode>0.000000</c:formatCode>
                <c:ptCount val="20"/>
                <c:pt idx="0">
                  <c:v>0</c:v>
                </c:pt>
                <c:pt idx="1">
                  <c:v>0.35184631774927172</c:v>
                </c:pt>
                <c:pt idx="2">
                  <c:v>0.58437437415518378</c:v>
                </c:pt>
                <c:pt idx="3">
                  <c:v>0.79777144424472235</c:v>
                </c:pt>
                <c:pt idx="4">
                  <c:v>1.0051740130523501</c:v>
                </c:pt>
                <c:pt idx="5">
                  <c:v>1.2125329030456702</c:v>
                </c:pt>
                <c:pt idx="6">
                  <c:v>1.4236522430352807</c:v>
                </c:pt>
                <c:pt idx="7">
                  <c:v>1.6415755988988165</c:v>
                </c:pt>
                <c:pt idx="8">
                  <c:v>1.8691684033887179</c:v>
                </c:pt>
                <c:pt idx="9">
                  <c:v>2.109466506392788</c:v>
                </c:pt>
                <c:pt idx="10">
                  <c:v>2.3659738843753395</c:v>
                </c:pt>
                <c:pt idx="11">
                  <c:v>2.6430052648182549</c:v>
                </c:pt>
                <c:pt idx="12">
                  <c:v>2.946166073101951</c:v>
                </c:pt>
                <c:pt idx="13">
                  <c:v>3.2831124635255033</c:v>
                </c:pt>
                <c:pt idx="14">
                  <c:v>3.6648707831703198</c:v>
                </c:pt>
                <c:pt idx="15">
                  <c:v>4.1083449356323198</c:v>
                </c:pt>
                <c:pt idx="16">
                  <c:v>4.6416276760874497</c:v>
                </c:pt>
                <c:pt idx="17">
                  <c:v>5.3170478373171015</c:v>
                </c:pt>
                <c:pt idx="18">
                  <c:v>6.2513886311703297</c:v>
                </c:pt>
                <c:pt idx="19">
                  <c:v>7.8147279032511943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FB3-4748-BB2D-64B99EDCFC6F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3'!$A$5:$A$24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3'!$E$5:$E$24</c:f>
              <c:numCache>
                <c:formatCode>0.000000</c:formatCode>
                <c:ptCount val="20"/>
                <c:pt idx="0">
                  <c:v>0</c:v>
                </c:pt>
                <c:pt idx="1">
                  <c:v>0.71072302139732446</c:v>
                </c:pt>
                <c:pt idx="2">
                  <c:v>1.0636232167792243</c:v>
                </c:pt>
                <c:pt idx="3">
                  <c:v>1.3664772261418816</c:v>
                </c:pt>
                <c:pt idx="4">
                  <c:v>1.6487766180659702</c:v>
                </c:pt>
                <c:pt idx="5">
                  <c:v>1.9225575262295556</c:v>
                </c:pt>
                <c:pt idx="6">
                  <c:v>2.1946984214069847</c:v>
                </c:pt>
                <c:pt idx="7">
                  <c:v>2.4700873874753109</c:v>
                </c:pt>
                <c:pt idx="8">
                  <c:v>2.7528426841257758</c:v>
                </c:pt>
                <c:pt idx="9">
                  <c:v>3.0469464242728388</c:v>
                </c:pt>
                <c:pt idx="10">
                  <c:v>3.3566939800333238</c:v>
                </c:pt>
                <c:pt idx="11">
                  <c:v>3.6871338340838959</c:v>
                </c:pt>
                <c:pt idx="12">
                  <c:v>4.0446264906493168</c:v>
                </c:pt>
                <c:pt idx="13">
                  <c:v>4.4376891993848053</c:v>
                </c:pt>
                <c:pt idx="14">
                  <c:v>4.8784329665604123</c:v>
                </c:pt>
                <c:pt idx="15">
                  <c:v>5.3852690577793956</c:v>
                </c:pt>
                <c:pt idx="16">
                  <c:v>5.9886166940042491</c:v>
                </c:pt>
                <c:pt idx="17">
                  <c:v>6.7448830872124264</c:v>
                </c:pt>
                <c:pt idx="18">
                  <c:v>7.7794403397348661</c:v>
                </c:pt>
                <c:pt idx="19">
                  <c:v>9.4877290367811717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FB3-4748-BB2D-64B99EDCFC6F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3'!$A$5:$A$24</c:f>
              <c:numCache>
                <c:formatCode>0.00</c:formatCode>
                <c:ptCount val="20"/>
                <c:pt idx="0">
                  <c:v>1</c:v>
                </c:pt>
                <c:pt idx="1">
                  <c:v>0.95</c:v>
                </c:pt>
                <c:pt idx="2">
                  <c:v>0.89999999999999991</c:v>
                </c:pt>
                <c:pt idx="3">
                  <c:v>0.84999999999999987</c:v>
                </c:pt>
                <c:pt idx="4">
                  <c:v>0.79999999999999982</c:v>
                </c:pt>
                <c:pt idx="5">
                  <c:v>0.74999999999999978</c:v>
                </c:pt>
                <c:pt idx="6">
                  <c:v>0.69999999999999973</c:v>
                </c:pt>
                <c:pt idx="7">
                  <c:v>0.64999999999999969</c:v>
                </c:pt>
                <c:pt idx="8">
                  <c:v>0.59999999999999964</c:v>
                </c:pt>
                <c:pt idx="9">
                  <c:v>0.5499999999999996</c:v>
                </c:pt>
                <c:pt idx="10">
                  <c:v>0.49999999999999961</c:v>
                </c:pt>
                <c:pt idx="11">
                  <c:v>0.44999999999999962</c:v>
                </c:pt>
                <c:pt idx="12">
                  <c:v>0.39999999999999963</c:v>
                </c:pt>
                <c:pt idx="13">
                  <c:v>0.34999999999999964</c:v>
                </c:pt>
                <c:pt idx="14">
                  <c:v>0.29999999999999966</c:v>
                </c:pt>
                <c:pt idx="15">
                  <c:v>0.24999999999999967</c:v>
                </c:pt>
                <c:pt idx="16">
                  <c:v>0.19999999999999968</c:v>
                </c:pt>
                <c:pt idx="17">
                  <c:v>0.14999999999999969</c:v>
                </c:pt>
                <c:pt idx="18">
                  <c:v>9.9999999999999686E-2</c:v>
                </c:pt>
                <c:pt idx="19">
                  <c:v>4.9999999999999684E-2</c:v>
                </c:pt>
              </c:numCache>
            </c:numRef>
          </c:cat>
          <c:val>
            <c:numRef>
              <c:f>'Example 3'!$F$5:$F$24</c:f>
              <c:numCache>
                <c:formatCode>0.000000</c:formatCode>
                <c:ptCount val="20"/>
                <c:pt idx="0">
                  <c:v>0</c:v>
                </c:pt>
                <c:pt idx="1">
                  <c:v>1.1454762260617699</c:v>
                </c:pt>
                <c:pt idx="2">
                  <c:v>1.6103079869623238</c:v>
                </c:pt>
                <c:pt idx="3">
                  <c:v>1.9938163464530498</c:v>
                </c:pt>
                <c:pt idx="4">
                  <c:v>2.3425343058411214</c:v>
                </c:pt>
                <c:pt idx="5">
                  <c:v>2.6746028094321641</c:v>
                </c:pt>
                <c:pt idx="6">
                  <c:v>2.999908132759908</c:v>
                </c:pt>
                <c:pt idx="7">
                  <c:v>3.3251073967592149</c:v>
                </c:pt>
                <c:pt idx="8">
                  <c:v>3.6554996231415884</c:v>
                </c:pt>
                <c:pt idx="9">
                  <c:v>3.9959444551014522</c:v>
                </c:pt>
                <c:pt idx="10">
                  <c:v>4.3514601910955282</c:v>
                </c:pt>
                <c:pt idx="11">
                  <c:v>4.7277565864838493</c:v>
                </c:pt>
                <c:pt idx="12">
                  <c:v>5.1318670744018249</c:v>
                </c:pt>
                <c:pt idx="13">
                  <c:v>5.5730700022677686</c:v>
                </c:pt>
                <c:pt idx="14">
                  <c:v>6.0644299841549083</c:v>
                </c:pt>
                <c:pt idx="15">
                  <c:v>6.6256797638292557</c:v>
                </c:pt>
                <c:pt idx="16">
                  <c:v>7.289276126648967</c:v>
                </c:pt>
                <c:pt idx="17">
                  <c:v>8.1151994130529346</c:v>
                </c:pt>
                <c:pt idx="18">
                  <c:v>9.2363568997811285</c:v>
                </c:pt>
                <c:pt idx="19">
                  <c:v>11.070497693516371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4FB3-4748-BB2D-64B99EDCF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9776792"/>
        <c:axId val="329777184"/>
      </c:lineChart>
      <c:catAx>
        <c:axId val="329776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0.45545013123359579"/>
              <c:y val="0.91598522845664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777184"/>
        <c:crosses val="autoZero"/>
        <c:auto val="1"/>
        <c:lblAlgn val="ctr"/>
        <c:lblOffset val="100"/>
        <c:noMultiLvlLbl val="0"/>
      </c:catAx>
      <c:valAx>
        <c:axId val="32977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Values of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776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560058807729823"/>
          <c:y val="0.11960732139206719"/>
          <c:w val="0.26553047116866224"/>
          <c:h val="0.330398737321025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4</xdr:row>
      <xdr:rowOff>4761</xdr:rowOff>
    </xdr:from>
    <xdr:to>
      <xdr:col>13</xdr:col>
      <xdr:colOff>485775</xdr:colOff>
      <xdr:row>24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0.81667</cdr:x>
      <cdr:y>0.88546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667250" y="2871771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3">
    <tabColor rgb="FF00B0F0"/>
  </sheetPr>
  <dimension ref="A1:E7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57</v>
      </c>
      <c r="B1" s="25"/>
      <c r="C1" s="25"/>
      <c r="D1" s="26" t="s">
        <v>93</v>
      </c>
      <c r="E1" s="27"/>
    </row>
    <row r="2" spans="1:5" ht="15" customHeight="1" x14ac:dyDescent="0.25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40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56</v>
      </c>
      <c r="B4" s="3"/>
      <c r="C4" s="3"/>
      <c r="D4" s="9" t="s">
        <v>89</v>
      </c>
    </row>
    <row r="5" spans="1:5" x14ac:dyDescent="0.2">
      <c r="A5" s="8"/>
      <c r="B5" s="3"/>
      <c r="C5" s="3"/>
      <c r="D5" s="9"/>
    </row>
    <row r="6" spans="1:5" ht="15.75" x14ac:dyDescent="0.25">
      <c r="A6" s="6" t="s">
        <v>55</v>
      </c>
      <c r="B6" s="8"/>
      <c r="C6" s="8"/>
      <c r="D6" s="10" t="s">
        <v>90</v>
      </c>
    </row>
    <row r="7" spans="1:5" x14ac:dyDescent="0.2">
      <c r="A7" s="11" t="s">
        <v>54</v>
      </c>
      <c r="B7" s="8"/>
      <c r="C7" s="8"/>
      <c r="D7" s="9" t="s">
        <v>92</v>
      </c>
    </row>
    <row r="8" spans="1:5" x14ac:dyDescent="0.2">
      <c r="A8" s="11"/>
      <c r="B8" s="8"/>
      <c r="C8" s="8"/>
      <c r="D8" s="9" t="s">
        <v>91</v>
      </c>
    </row>
    <row r="9" spans="1:5" x14ac:dyDescent="0.2">
      <c r="A9" s="11" t="s">
        <v>53</v>
      </c>
      <c r="B9" s="8"/>
      <c r="C9" s="8"/>
      <c r="D9" s="9"/>
    </row>
    <row r="10" spans="1:5" x14ac:dyDescent="0.2">
      <c r="A10" s="11"/>
      <c r="B10" s="8"/>
      <c r="C10" s="8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52</v>
      </c>
      <c r="B11" s="8"/>
      <c r="C11" s="8"/>
      <c r="D11" s="9"/>
    </row>
    <row r="12" spans="1:5" x14ac:dyDescent="0.2">
      <c r="A12" s="11"/>
      <c r="B12" s="8"/>
      <c r="C12" s="8"/>
      <c r="D12" s="9"/>
    </row>
    <row r="13" spans="1:5" x14ac:dyDescent="0.2">
      <c r="A13" s="11" t="s">
        <v>51</v>
      </c>
      <c r="B13" s="8"/>
      <c r="C13" s="8"/>
      <c r="D13" s="9"/>
    </row>
    <row r="14" spans="1:5" x14ac:dyDescent="0.2">
      <c r="A14" s="11"/>
      <c r="B14" s="8"/>
      <c r="C14" s="8"/>
      <c r="D14" s="9"/>
    </row>
    <row r="15" spans="1:5" x14ac:dyDescent="0.2">
      <c r="A15" s="11" t="s">
        <v>50</v>
      </c>
      <c r="B15" s="8"/>
      <c r="C15" s="8"/>
      <c r="D15" s="10"/>
    </row>
    <row r="16" spans="1:5" x14ac:dyDescent="0.2">
      <c r="A16" s="11"/>
      <c r="B16" s="8"/>
      <c r="C16" s="8"/>
      <c r="D16" s="8"/>
    </row>
    <row r="17" spans="1:4" ht="15.75" x14ac:dyDescent="0.25">
      <c r="A17" s="6" t="s">
        <v>49</v>
      </c>
      <c r="B17" s="3"/>
      <c r="C17" s="3"/>
      <c r="D17" s="3"/>
    </row>
    <row r="18" spans="1:4" x14ac:dyDescent="0.2">
      <c r="A18" s="8" t="s">
        <v>48</v>
      </c>
      <c r="B18" s="3"/>
      <c r="C18" s="3"/>
      <c r="D18" s="3"/>
    </row>
    <row r="19" spans="1:4" x14ac:dyDescent="0.2">
      <c r="A19" s="8"/>
      <c r="B19" s="3"/>
      <c r="C19" s="3"/>
      <c r="D19" s="3"/>
    </row>
    <row r="20" spans="1:4" x14ac:dyDescent="0.2">
      <c r="A20" s="11" t="s">
        <v>47</v>
      </c>
      <c r="B20" s="3"/>
      <c r="C20" s="3"/>
      <c r="D20" s="3"/>
    </row>
    <row r="21" spans="1:4" x14ac:dyDescent="0.2">
      <c r="A21" s="11"/>
      <c r="B21" s="3"/>
      <c r="C21" s="3"/>
      <c r="D21" s="3"/>
    </row>
    <row r="22" spans="1:4" x14ac:dyDescent="0.2">
      <c r="A22" s="11" t="s">
        <v>46</v>
      </c>
      <c r="B22" s="3"/>
      <c r="C22" s="3"/>
      <c r="D22" s="3"/>
    </row>
    <row r="23" spans="1:4" x14ac:dyDescent="0.2">
      <c r="A23" s="8"/>
      <c r="B23" s="3"/>
      <c r="C23" s="3"/>
      <c r="D23" s="3"/>
    </row>
    <row r="24" spans="1:4" ht="15.75" x14ac:dyDescent="0.25">
      <c r="A24" s="6" t="s">
        <v>45</v>
      </c>
      <c r="B24" s="3"/>
      <c r="C24" s="3"/>
      <c r="D24" s="3"/>
    </row>
    <row r="25" spans="1:4" x14ac:dyDescent="0.2">
      <c r="A25" s="11" t="s">
        <v>44</v>
      </c>
      <c r="B25" s="3"/>
      <c r="C25" s="3"/>
      <c r="D25" s="3"/>
    </row>
    <row r="26" spans="1:4" x14ac:dyDescent="0.2">
      <c r="A26" s="11"/>
      <c r="B26" s="3"/>
      <c r="C26" s="3"/>
      <c r="D26" s="3"/>
    </row>
    <row r="27" spans="1:4" ht="15.75" x14ac:dyDescent="0.25">
      <c r="A27" s="6" t="s">
        <v>43</v>
      </c>
      <c r="B27" s="3"/>
      <c r="C27" s="3"/>
      <c r="D27" s="3"/>
    </row>
    <row r="28" spans="1:4" x14ac:dyDescent="0.2">
      <c r="A28" s="12" t="s">
        <v>42</v>
      </c>
      <c r="B28" s="12" t="s">
        <v>41</v>
      </c>
      <c r="C28" s="12" t="s">
        <v>40</v>
      </c>
      <c r="D28" s="12" t="s">
        <v>39</v>
      </c>
    </row>
    <row r="29" spans="1:4" x14ac:dyDescent="0.2">
      <c r="A29" s="13" t="s">
        <v>38</v>
      </c>
      <c r="B29" s="13" t="s">
        <v>34</v>
      </c>
      <c r="C29" s="14" t="s">
        <v>37</v>
      </c>
      <c r="D29" s="14" t="s">
        <v>36</v>
      </c>
    </row>
    <row r="30" spans="1:4" ht="25.5" x14ac:dyDescent="0.2">
      <c r="A30" s="13" t="s">
        <v>35</v>
      </c>
      <c r="B30" s="13" t="s">
        <v>34</v>
      </c>
      <c r="C30" s="14" t="s">
        <v>33</v>
      </c>
      <c r="D30" s="15" t="s">
        <v>32</v>
      </c>
    </row>
    <row r="31" spans="1:4" x14ac:dyDescent="0.2">
      <c r="A31" s="3"/>
      <c r="B31" s="3"/>
      <c r="C31" s="3"/>
      <c r="D31" s="3"/>
    </row>
    <row r="32" spans="1:4" ht="15.75" x14ac:dyDescent="0.25">
      <c r="A32" s="6" t="s">
        <v>31</v>
      </c>
      <c r="B32" s="3"/>
      <c r="C32" s="3"/>
      <c r="D32" s="3"/>
    </row>
    <row r="33" spans="1:4" x14ac:dyDescent="0.2">
      <c r="A33" s="16" t="s">
        <v>65</v>
      </c>
      <c r="B33" s="8"/>
      <c r="C33" s="8"/>
      <c r="D33" s="8"/>
    </row>
    <row r="34" spans="1:4" ht="15.75" x14ac:dyDescent="0.25">
      <c r="A34" s="17" t="s">
        <v>64</v>
      </c>
      <c r="B34" s="8"/>
      <c r="C34" s="8"/>
      <c r="D34" s="8"/>
    </row>
    <row r="35" spans="1:4" x14ac:dyDescent="0.2">
      <c r="A35" s="16" t="s">
        <v>66</v>
      </c>
      <c r="B35" s="8"/>
      <c r="C35" s="8"/>
      <c r="D35" s="8"/>
    </row>
    <row r="36" spans="1:4" ht="15.75" x14ac:dyDescent="0.25">
      <c r="A36" s="17"/>
      <c r="B36" s="8"/>
      <c r="C36" s="8"/>
      <c r="D36" s="8"/>
    </row>
    <row r="37" spans="1:4" x14ac:dyDescent="0.2">
      <c r="A37" s="16" t="s">
        <v>67</v>
      </c>
      <c r="B37" s="8"/>
      <c r="C37" s="8"/>
      <c r="D37" s="8"/>
    </row>
    <row r="38" spans="1:4" ht="15.75" x14ac:dyDescent="0.25">
      <c r="A38" s="17" t="s">
        <v>68</v>
      </c>
      <c r="B38" s="8"/>
      <c r="C38" s="8"/>
      <c r="D38" s="8"/>
    </row>
    <row r="39" spans="1:4" x14ac:dyDescent="0.2">
      <c r="A39" s="16" t="s">
        <v>69</v>
      </c>
      <c r="B39" s="8"/>
      <c r="C39" s="8"/>
      <c r="D39" s="8"/>
    </row>
    <row r="40" spans="1:4" x14ac:dyDescent="0.2">
      <c r="A40" s="16"/>
      <c r="B40" s="8"/>
      <c r="C40" s="8"/>
      <c r="D40" s="8"/>
    </row>
    <row r="41" spans="1:4" x14ac:dyDescent="0.2">
      <c r="A41" s="16" t="s">
        <v>70</v>
      </c>
      <c r="B41" s="8"/>
      <c r="C41" s="8"/>
      <c r="D41" s="8"/>
    </row>
    <row r="42" spans="1:4" ht="15.75" x14ac:dyDescent="0.25">
      <c r="A42" s="17" t="s">
        <v>71</v>
      </c>
      <c r="B42" s="8"/>
      <c r="C42" s="8"/>
      <c r="D42" s="8"/>
    </row>
    <row r="43" spans="1:4" x14ac:dyDescent="0.2">
      <c r="A43" s="16" t="s">
        <v>75</v>
      </c>
      <c r="B43" s="8"/>
      <c r="C43" s="8"/>
      <c r="D43" s="8"/>
    </row>
    <row r="44" spans="1:4" x14ac:dyDescent="0.2">
      <c r="A44" s="16"/>
      <c r="B44" s="8"/>
      <c r="C44" s="8"/>
      <c r="D44" s="8"/>
    </row>
    <row r="45" spans="1:4" ht="15.75" x14ac:dyDescent="0.25">
      <c r="A45" s="6" t="s">
        <v>78</v>
      </c>
      <c r="B45" s="8"/>
      <c r="C45" s="8"/>
      <c r="D45" s="8"/>
    </row>
    <row r="46" spans="1:4" x14ac:dyDescent="0.2">
      <c r="A46" s="12" t="s">
        <v>79</v>
      </c>
      <c r="B46" s="8"/>
      <c r="C46" s="8"/>
      <c r="D46" s="8"/>
    </row>
    <row r="47" spans="1:4" x14ac:dyDescent="0.2">
      <c r="A47" s="16" t="s">
        <v>81</v>
      </c>
      <c r="B47" s="8"/>
      <c r="C47" s="8"/>
      <c r="D47" s="8"/>
    </row>
    <row r="48" spans="1:4" ht="30" customHeight="1" x14ac:dyDescent="0.2">
      <c r="A48" s="18" t="s">
        <v>82</v>
      </c>
      <c r="B48" s="19" t="s">
        <v>83</v>
      </c>
      <c r="C48" s="8"/>
      <c r="D48" s="8"/>
    </row>
    <row r="49" spans="1:4" x14ac:dyDescent="0.2">
      <c r="A49" s="8"/>
      <c r="B49" s="8"/>
      <c r="C49" s="8"/>
      <c r="D49" s="8"/>
    </row>
    <row r="50" spans="1:4" x14ac:dyDescent="0.2">
      <c r="A50" s="16" t="s">
        <v>84</v>
      </c>
      <c r="B50" s="8"/>
      <c r="C50" s="8"/>
      <c r="D50" s="8"/>
    </row>
    <row r="51" spans="1:4" ht="30" customHeight="1" x14ac:dyDescent="0.2">
      <c r="A51" s="18" t="s">
        <v>80</v>
      </c>
      <c r="B51" s="19" t="s">
        <v>85</v>
      </c>
      <c r="C51" s="8"/>
      <c r="D51" s="8"/>
    </row>
    <row r="52" spans="1:4" x14ac:dyDescent="0.2">
      <c r="A52" s="16"/>
      <c r="B52" s="8"/>
      <c r="C52" s="8"/>
      <c r="D52" s="8"/>
    </row>
    <row r="53" spans="1:4" x14ac:dyDescent="0.2">
      <c r="A53" s="16" t="s">
        <v>86</v>
      </c>
      <c r="B53" s="8"/>
      <c r="C53" s="8"/>
      <c r="D53" s="8"/>
    </row>
    <row r="54" spans="1:4" ht="30" customHeight="1" x14ac:dyDescent="0.2">
      <c r="A54" s="18" t="s">
        <v>87</v>
      </c>
      <c r="B54" s="19" t="s">
        <v>88</v>
      </c>
      <c r="C54" s="8"/>
      <c r="D54" s="8"/>
    </row>
    <row r="55" spans="1:4" x14ac:dyDescent="0.2">
      <c r="A55" s="8"/>
      <c r="B55" s="8"/>
      <c r="C55" s="8"/>
      <c r="D55" s="8"/>
    </row>
    <row r="56" spans="1:4" ht="15.75" x14ac:dyDescent="0.25">
      <c r="A56" s="20" t="s">
        <v>30</v>
      </c>
      <c r="B56" s="6"/>
      <c r="C56" s="6"/>
      <c r="D56" s="6"/>
    </row>
    <row r="57" spans="1:4" x14ac:dyDescent="0.2">
      <c r="A57" s="3"/>
      <c r="B57" s="3"/>
      <c r="C57" s="3"/>
      <c r="D57" s="3"/>
    </row>
    <row r="58" spans="1:4" x14ac:dyDescent="0.2">
      <c r="A58" s="12" t="s">
        <v>29</v>
      </c>
      <c r="B58" s="3"/>
      <c r="C58" s="3"/>
      <c r="D58" s="3"/>
    </row>
    <row r="59" spans="1:4" x14ac:dyDescent="0.2">
      <c r="A59" s="21" t="str">
        <f>'Example 1'!A1</f>
        <v>Example 1:- Simple Example Of Use Of CHISQ.INV.RT.</v>
      </c>
      <c r="B59" s="3"/>
      <c r="C59" s="3"/>
      <c r="D59" s="3"/>
    </row>
    <row r="60" spans="1:4" x14ac:dyDescent="0.2">
      <c r="A60" s="21" t="str">
        <f>'Example 2'!A1</f>
        <v>Example 2:- Validating Data For CHISQ.INV.RT</v>
      </c>
      <c r="B60" s="3"/>
      <c r="C60" s="3"/>
      <c r="D60" s="3"/>
    </row>
    <row r="61" spans="1:4" x14ac:dyDescent="0.2">
      <c r="A61" s="21" t="str">
        <f>'Example 3'!A1</f>
        <v>Example 3:- Tabulating And Charting CHISQ.INV.RT</v>
      </c>
      <c r="B61" s="3"/>
      <c r="C61" s="3"/>
      <c r="D61" s="3"/>
    </row>
    <row r="62" spans="1:4" x14ac:dyDescent="0.2">
      <c r="A62" s="21" t="str">
        <f>'Example 4'!A1</f>
        <v>Example 4:- Crosscheck Of CHISQ.INV.RT With CHISQ.DIST.RT Function</v>
      </c>
      <c r="B62" s="3"/>
      <c r="C62" s="3"/>
      <c r="D62" s="3"/>
    </row>
    <row r="63" spans="1:4" x14ac:dyDescent="0.2">
      <c r="A63" s="21" t="str">
        <f>'Example 5'!A1</f>
        <v>Example 5:- Links Between CHISQ.INV.RT with CHIINV And CHISQ.INV</v>
      </c>
      <c r="B63" s="21"/>
      <c r="C63" s="21"/>
      <c r="D63" s="21"/>
    </row>
    <row r="64" spans="1:4" x14ac:dyDescent="0.2">
      <c r="A64" s="3"/>
      <c r="B64" s="3"/>
      <c r="C64" s="3"/>
      <c r="D64" s="3"/>
    </row>
    <row r="65" spans="1:4" ht="15.75" x14ac:dyDescent="0.25">
      <c r="A65" s="6" t="s">
        <v>7</v>
      </c>
      <c r="B65" s="3"/>
      <c r="C65" s="3"/>
      <c r="D65" s="3"/>
    </row>
    <row r="66" spans="1:4" x14ac:dyDescent="0.2">
      <c r="A66" s="3"/>
      <c r="B66" s="3"/>
      <c r="C66" s="3"/>
      <c r="D66" s="3"/>
    </row>
    <row r="67" spans="1:4" x14ac:dyDescent="0.2">
      <c r="A67" s="8" t="s">
        <v>6</v>
      </c>
      <c r="B67" s="3"/>
      <c r="C67" s="3"/>
      <c r="D67" s="3"/>
    </row>
    <row r="68" spans="1:4" x14ac:dyDescent="0.2">
      <c r="A68" s="8" t="s">
        <v>5</v>
      </c>
      <c r="B68" s="3"/>
      <c r="C68" s="3"/>
      <c r="D68" s="3"/>
    </row>
    <row r="69" spans="1:4" x14ac:dyDescent="0.2">
      <c r="A69" s="22" t="s">
        <v>4</v>
      </c>
      <c r="B69" s="3"/>
      <c r="C69" s="3"/>
      <c r="D69" s="3"/>
    </row>
    <row r="70" spans="1:4" x14ac:dyDescent="0.2">
      <c r="A70" s="22" t="s">
        <v>3</v>
      </c>
      <c r="B70" s="3"/>
      <c r="C70" s="3"/>
      <c r="D70" s="3"/>
    </row>
    <row r="71" spans="1:4" x14ac:dyDescent="0.2">
      <c r="A71" s="8" t="s">
        <v>2</v>
      </c>
      <c r="B71" s="3"/>
      <c r="C71" s="3"/>
      <c r="D71" s="3"/>
    </row>
    <row r="72" spans="1:4" x14ac:dyDescent="0.2">
      <c r="A72" s="8" t="s">
        <v>1</v>
      </c>
      <c r="B72" s="3"/>
      <c r="C72" s="3"/>
      <c r="D72" s="3"/>
    </row>
    <row r="73" spans="1:4" x14ac:dyDescent="0.2">
      <c r="A73" s="8" t="s">
        <v>0</v>
      </c>
      <c r="B73" s="3"/>
      <c r="C73" s="3"/>
      <c r="D73" s="3"/>
    </row>
    <row r="74" spans="1:4" x14ac:dyDescent="0.2">
      <c r="A74" s="8"/>
      <c r="B74" s="3"/>
      <c r="C74" s="3"/>
      <c r="D74" s="3"/>
    </row>
    <row r="75" spans="1:4" x14ac:dyDescent="0.2">
      <c r="A75" s="23"/>
      <c r="B75" s="23"/>
      <c r="C75" s="23"/>
      <c r="D75" s="2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32" t="s">
        <v>62</v>
      </c>
      <c r="B1" s="33"/>
      <c r="C1" s="33"/>
      <c r="D1" s="33"/>
      <c r="E1" s="33"/>
    </row>
    <row r="2" spans="1:5" ht="15.75" x14ac:dyDescent="0.25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ht="15" customHeight="1" x14ac:dyDescent="0.2">
      <c r="A3" s="12" t="s">
        <v>15</v>
      </c>
      <c r="B3" s="12" t="s">
        <v>14</v>
      </c>
      <c r="C3" s="3"/>
      <c r="D3" s="3"/>
      <c r="E3" s="3"/>
    </row>
    <row r="4" spans="1:5" x14ac:dyDescent="0.2">
      <c r="A4" s="8" t="s">
        <v>11</v>
      </c>
      <c r="B4" s="29">
        <v>0.9</v>
      </c>
      <c r="C4" s="3"/>
      <c r="D4" s="3"/>
      <c r="E4" s="3"/>
    </row>
    <row r="5" spans="1:5" x14ac:dyDescent="0.2">
      <c r="A5" s="8" t="s">
        <v>10</v>
      </c>
      <c r="B5" s="23">
        <v>8</v>
      </c>
      <c r="C5" s="3"/>
      <c r="D5" s="3"/>
      <c r="E5" s="3"/>
    </row>
    <row r="6" spans="1:5" x14ac:dyDescent="0.2">
      <c r="A6" s="3"/>
      <c r="B6" s="3"/>
      <c r="C6" s="30"/>
      <c r="D6" s="3"/>
      <c r="E6" s="3"/>
    </row>
    <row r="7" spans="1:5" x14ac:dyDescent="0.2">
      <c r="A7" s="8" t="s">
        <v>28</v>
      </c>
      <c r="B7" s="3">
        <f>_xlfn.CHISQ.INV.RT(B4,B5)</f>
        <v>3.4895391256498209</v>
      </c>
      <c r="C7" s="31"/>
      <c r="D7" s="3"/>
      <c r="E7" s="3"/>
    </row>
    <row r="8" spans="1:5" x14ac:dyDescent="0.2">
      <c r="A8" s="8" t="str">
        <f ca="1">"Formula in "&amp;ADDRESS(ROW(B7),COLUMN(B7),4)&amp;"   &gt;&gt;&gt;   "&amp;_xlfn.FORMULATEXT(B7)</f>
        <v>Formula in B7   &gt;&gt;&gt;   =CHISQ.INV.RT(B4,B5)</v>
      </c>
      <c r="B8" s="3"/>
      <c r="C8" s="3"/>
      <c r="D8" s="3"/>
      <c r="E8" s="3"/>
    </row>
    <row r="9" spans="1:5" x14ac:dyDescent="0.2">
      <c r="A9" s="8"/>
      <c r="B9" s="3"/>
      <c r="C9" s="3"/>
      <c r="D9" s="3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32" t="s">
        <v>63</v>
      </c>
      <c r="B1" s="33"/>
      <c r="C1" s="33"/>
      <c r="D1" s="33"/>
      <c r="E1" s="33"/>
    </row>
    <row r="2" spans="1:5" ht="15.75" x14ac:dyDescent="0.25">
      <c r="A2" s="4" t="str">
        <f ca="1">IF(1*LEFT(INFO("release"),2)&gt;=14,"","This function will not work in versions of Excel before 2010")</f>
        <v/>
      </c>
      <c r="B2" s="34"/>
      <c r="C2" s="34"/>
      <c r="D2" s="34"/>
      <c r="E2" s="34"/>
    </row>
    <row r="3" spans="1:5" ht="15" customHeight="1" x14ac:dyDescent="0.2">
      <c r="A3" s="34" t="s">
        <v>15</v>
      </c>
      <c r="B3" s="35" t="s">
        <v>14</v>
      </c>
      <c r="C3" s="36" t="s">
        <v>13</v>
      </c>
      <c r="D3" s="34" t="s">
        <v>12</v>
      </c>
      <c r="E3" s="3"/>
    </row>
    <row r="4" spans="1:5" x14ac:dyDescent="0.2">
      <c r="A4" s="8" t="s">
        <v>11</v>
      </c>
      <c r="B4" s="37">
        <v>0.95</v>
      </c>
      <c r="C4" s="3">
        <f>IF(AND(B4&gt;0,B4&lt;1),0,"Data input error")</f>
        <v>0</v>
      </c>
      <c r="D4" s="3" t="str">
        <f ca="1">_xlfn.FORMULATEXT(C4)</f>
        <v>=IF(AND(B4&gt;0,B4&lt;1),0,"Data input error")</v>
      </c>
      <c r="E4" s="3"/>
    </row>
    <row r="5" spans="1:5" x14ac:dyDescent="0.2">
      <c r="A5" s="8" t="s">
        <v>10</v>
      </c>
      <c r="B5" s="37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8" t="s">
        <v>9</v>
      </c>
      <c r="B7" s="3">
        <f>_xlfn.CHISQ.INV.RT(B4,B5)</f>
        <v>3.9321400000195293E-3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8" t="str">
        <f ca="1">"Formula in "&amp;ADDRESS(ROW(B7),COLUMN(B7),4)&amp;"   &gt;&gt;&gt;   "&amp;_xlfn.FORMULATEXT(B7)</f>
        <v>Formula in B7   &gt;&gt;&gt;   =CHISQ.INV.RT(B4,B5)</v>
      </c>
      <c r="B8" s="3"/>
      <c r="C8" s="3"/>
      <c r="D8" s="3"/>
      <c r="E8" s="3"/>
    </row>
    <row r="9" spans="1:5" x14ac:dyDescent="0.2">
      <c r="A9" s="8"/>
      <c r="B9" s="3"/>
      <c r="C9" s="3"/>
      <c r="D9" s="3"/>
      <c r="E9" s="3"/>
    </row>
    <row r="10" spans="1:5" x14ac:dyDescent="0.2">
      <c r="A10" s="8" t="s">
        <v>27</v>
      </c>
      <c r="B10" s="3"/>
      <c r="C10" s="3"/>
      <c r="D10" s="3"/>
      <c r="E10" s="3"/>
    </row>
    <row r="11" spans="1:5" x14ac:dyDescent="0.2">
      <c r="A11" s="34" t="s">
        <v>26</v>
      </c>
      <c r="B11" s="38" t="s">
        <v>25</v>
      </c>
      <c r="C11" s="39" t="s">
        <v>24</v>
      </c>
      <c r="D11" s="38" t="s">
        <v>23</v>
      </c>
      <c r="E11" s="12"/>
    </row>
    <row r="12" spans="1:5" x14ac:dyDescent="0.2">
      <c r="A12" s="3" t="str">
        <f>'CHISQ.INV.RT'!A29</f>
        <v>probability</v>
      </c>
      <c r="B12" s="8" t="s">
        <v>21</v>
      </c>
      <c r="C12" s="3"/>
      <c r="D12" s="3"/>
      <c r="E12" s="3"/>
    </row>
    <row r="13" spans="1:5" x14ac:dyDescent="0.2">
      <c r="A13" s="3"/>
      <c r="B13" s="8" t="s">
        <v>20</v>
      </c>
      <c r="C13" s="3"/>
      <c r="D13" s="3"/>
      <c r="E13" s="3"/>
    </row>
    <row r="14" spans="1:5" x14ac:dyDescent="0.2">
      <c r="A14" s="3"/>
      <c r="B14" s="8" t="s">
        <v>22</v>
      </c>
      <c r="C14" s="3"/>
      <c r="D14" s="3"/>
      <c r="E14" s="3"/>
    </row>
    <row r="15" spans="1:5" x14ac:dyDescent="0.2">
      <c r="A15" s="3"/>
      <c r="B15" s="12" t="s">
        <v>18</v>
      </c>
      <c r="C15" s="12" t="b">
        <f>AND(B4&gt;0,B4&lt;=1)</f>
        <v>1</v>
      </c>
      <c r="D15" s="3" t="str">
        <f ca="1">_xlfn.FORMULATEXT(C15)</f>
        <v>=AND(B4&gt;0,B4&lt;=1)</v>
      </c>
      <c r="E15" s="3"/>
    </row>
    <row r="16" spans="1:5" x14ac:dyDescent="0.2">
      <c r="A16" s="3" t="str">
        <f>'CHISQ.INV.RT'!A30</f>
        <v>deg_freedom</v>
      </c>
      <c r="B16" s="8" t="s">
        <v>21</v>
      </c>
      <c r="C16" s="3"/>
      <c r="D16" s="3"/>
      <c r="E16" s="3"/>
    </row>
    <row r="17" spans="1:5" x14ac:dyDescent="0.2">
      <c r="A17" s="3"/>
      <c r="B17" s="8" t="s">
        <v>20</v>
      </c>
      <c r="C17" s="3"/>
      <c r="D17" s="3"/>
      <c r="E17" s="3"/>
    </row>
    <row r="18" spans="1:5" x14ac:dyDescent="0.2">
      <c r="A18" s="3"/>
      <c r="B18" s="8" t="s">
        <v>19</v>
      </c>
      <c r="C18" s="3"/>
      <c r="D18" s="3"/>
      <c r="E18" s="3"/>
    </row>
    <row r="19" spans="1:5" x14ac:dyDescent="0.2">
      <c r="A19" s="3"/>
      <c r="B19" s="12" t="s">
        <v>18</v>
      </c>
      <c r="C19" s="12" t="b">
        <f>AND(B5&gt;0,B5&lt;=100)</f>
        <v>1</v>
      </c>
      <c r="D19" s="3" t="str">
        <f ca="1">_xlfn.FORMULATEXT(C19)</f>
        <v>=AND(B5&gt;0,B5&lt;=100)</v>
      </c>
      <c r="E19" s="3"/>
    </row>
    <row r="20" spans="1:5" x14ac:dyDescent="0.2">
      <c r="A20" s="8"/>
      <c r="B20" s="3"/>
      <c r="C20" s="3"/>
      <c r="D20" s="3"/>
      <c r="E20" s="3"/>
    </row>
  </sheetData>
  <conditionalFormatting sqref="C4:C5">
    <cfRule type="cellIs" dxfId="5" priority="2" operator="equal">
      <formula>0</formula>
    </cfRule>
  </conditionalFormatting>
  <conditionalFormatting sqref="C7:C9">
    <cfRule type="cellIs" dxfId="4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200-000000000000}">
      <formula1>AND(B4&gt;0,B4&lt;1)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200-000001000000}">
      <formula1>AND(B5&gt;=1,B5&lt;=100)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P27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s="2" customFormat="1" ht="30" customHeight="1" x14ac:dyDescent="0.2">
      <c r="A1" s="32" t="s">
        <v>60</v>
      </c>
      <c r="B1" s="33"/>
      <c r="C1" s="33"/>
      <c r="D1" s="33"/>
      <c r="E1" s="33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5.75" x14ac:dyDescent="0.25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8"/>
      <c r="B3" s="12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12" t="s">
        <v>59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40">
        <v>1</v>
      </c>
      <c r="B5" s="31">
        <f>_xlfn.CHISQ.INV.RT($A5,B$4)</f>
        <v>0</v>
      </c>
      <c r="C5" s="31">
        <f t="shared" ref="C5:F5" si="0">_xlfn.CHISQ.INV.RT($A5,C$4)</f>
        <v>0</v>
      </c>
      <c r="D5" s="31">
        <f t="shared" si="0"/>
        <v>0</v>
      </c>
      <c r="E5" s="31">
        <f t="shared" si="0"/>
        <v>0</v>
      </c>
      <c r="F5" s="31">
        <f t="shared" si="0"/>
        <v>0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40">
        <f t="shared" ref="A6:A24" si="1">A5-0.05</f>
        <v>0.95</v>
      </c>
      <c r="B6" s="31">
        <f t="shared" ref="B6:F24" si="2">_xlfn.CHISQ.INV.RT($A6,B$4)</f>
        <v>3.9321400000195293E-3</v>
      </c>
      <c r="C6" s="31">
        <f t="shared" si="2"/>
        <v>0.10258658877510116</v>
      </c>
      <c r="D6" s="31">
        <f t="shared" si="2"/>
        <v>0.35184631774927172</v>
      </c>
      <c r="E6" s="31">
        <f t="shared" si="2"/>
        <v>0.71072302139732446</v>
      </c>
      <c r="F6" s="31">
        <f t="shared" si="2"/>
        <v>1.1454762260617699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0">
        <f t="shared" si="1"/>
        <v>0.89999999999999991</v>
      </c>
      <c r="B7" s="31">
        <f t="shared" si="2"/>
        <v>1.5790774093431253E-2</v>
      </c>
      <c r="C7" s="31">
        <f t="shared" si="2"/>
        <v>0.21072103131565281</v>
      </c>
      <c r="D7" s="31">
        <f t="shared" si="2"/>
        <v>0.58437437415518378</v>
      </c>
      <c r="E7" s="31">
        <f t="shared" si="2"/>
        <v>1.0636232167792243</v>
      </c>
      <c r="F7" s="31">
        <f t="shared" si="2"/>
        <v>1.6103079869623238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0">
        <f t="shared" si="1"/>
        <v>0.84999999999999987</v>
      </c>
      <c r="B8" s="31">
        <f t="shared" si="2"/>
        <v>3.5765779155897709E-2</v>
      </c>
      <c r="C8" s="31">
        <f t="shared" si="2"/>
        <v>0.3250378589955501</v>
      </c>
      <c r="D8" s="31">
        <f t="shared" si="2"/>
        <v>0.79777144424472235</v>
      </c>
      <c r="E8" s="31">
        <f t="shared" si="2"/>
        <v>1.3664772261418816</v>
      </c>
      <c r="F8" s="31">
        <f t="shared" si="2"/>
        <v>1.9938163464530498</v>
      </c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0">
        <f t="shared" si="1"/>
        <v>0.79999999999999982</v>
      </c>
      <c r="B9" s="31">
        <f t="shared" si="2"/>
        <v>6.4184754667301711E-2</v>
      </c>
      <c r="C9" s="31">
        <f t="shared" si="2"/>
        <v>0.44628710262841992</v>
      </c>
      <c r="D9" s="31">
        <f t="shared" si="2"/>
        <v>1.0051740130523501</v>
      </c>
      <c r="E9" s="31">
        <f t="shared" si="2"/>
        <v>1.6487766180659702</v>
      </c>
      <c r="F9" s="31">
        <f t="shared" si="2"/>
        <v>2.3425343058411214</v>
      </c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0">
        <f t="shared" si="1"/>
        <v>0.74999999999999978</v>
      </c>
      <c r="B10" s="31">
        <f t="shared" si="2"/>
        <v>0.10153104426762172</v>
      </c>
      <c r="C10" s="31">
        <f t="shared" si="2"/>
        <v>0.57536414490356247</v>
      </c>
      <c r="D10" s="31">
        <f t="shared" si="2"/>
        <v>1.2125329030456702</v>
      </c>
      <c r="E10" s="31">
        <f t="shared" si="2"/>
        <v>1.9225575262295556</v>
      </c>
      <c r="F10" s="31">
        <f t="shared" si="2"/>
        <v>2.6746028094321641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0">
        <f t="shared" si="1"/>
        <v>0.69999999999999973</v>
      </c>
      <c r="B11" s="31">
        <f t="shared" si="2"/>
        <v>0.14847186183254571</v>
      </c>
      <c r="C11" s="31">
        <f t="shared" si="2"/>
        <v>0.71334988787746545</v>
      </c>
      <c r="D11" s="31">
        <f t="shared" si="2"/>
        <v>1.4236522430352807</v>
      </c>
      <c r="E11" s="31">
        <f t="shared" si="2"/>
        <v>2.1946984214069847</v>
      </c>
      <c r="F11" s="31">
        <f t="shared" si="2"/>
        <v>2.999908132759908</v>
      </c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0">
        <f t="shared" si="1"/>
        <v>0.64999999999999969</v>
      </c>
      <c r="B12" s="31">
        <f t="shared" si="2"/>
        <v>0.2059001252277663</v>
      </c>
      <c r="C12" s="31">
        <f t="shared" si="2"/>
        <v>0.86156583218490945</v>
      </c>
      <c r="D12" s="31">
        <f t="shared" si="2"/>
        <v>1.6415755988988165</v>
      </c>
      <c r="E12" s="31">
        <f t="shared" si="2"/>
        <v>2.4700873874753109</v>
      </c>
      <c r="F12" s="31">
        <f t="shared" si="2"/>
        <v>3.3251073967592149</v>
      </c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0">
        <f t="shared" si="1"/>
        <v>0.59999999999999964</v>
      </c>
      <c r="B13" s="31">
        <f t="shared" si="2"/>
        <v>0.27499589772845656</v>
      </c>
      <c r="C13" s="31">
        <f t="shared" si="2"/>
        <v>1.0216512475319826</v>
      </c>
      <c r="D13" s="31">
        <f t="shared" si="2"/>
        <v>1.8691684033887179</v>
      </c>
      <c r="E13" s="31">
        <f t="shared" si="2"/>
        <v>2.7528426841257758</v>
      </c>
      <c r="F13" s="31">
        <f t="shared" si="2"/>
        <v>3.6554996231415884</v>
      </c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0">
        <f t="shared" si="1"/>
        <v>0.5499999999999996</v>
      </c>
      <c r="B14" s="31">
        <f t="shared" si="2"/>
        <v>0.35731716828632049</v>
      </c>
      <c r="C14" s="31">
        <f t="shared" si="2"/>
        <v>1.1956740015112424</v>
      </c>
      <c r="D14" s="31">
        <f t="shared" si="2"/>
        <v>2.109466506392788</v>
      </c>
      <c r="E14" s="31">
        <f t="shared" si="2"/>
        <v>3.0469464242728388</v>
      </c>
      <c r="F14" s="31">
        <f t="shared" si="2"/>
        <v>3.9959444551014522</v>
      </c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0">
        <f t="shared" si="1"/>
        <v>0.49999999999999961</v>
      </c>
      <c r="B15" s="31">
        <f t="shared" si="2"/>
        <v>0.45493642311957361</v>
      </c>
      <c r="C15" s="31">
        <f t="shared" si="2"/>
        <v>1.3862943611198921</v>
      </c>
      <c r="D15" s="31">
        <f t="shared" si="2"/>
        <v>2.3659738843753395</v>
      </c>
      <c r="E15" s="31">
        <f t="shared" si="2"/>
        <v>3.3566939800333238</v>
      </c>
      <c r="F15" s="31">
        <f t="shared" si="2"/>
        <v>4.3514601910955282</v>
      </c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0">
        <f t="shared" si="1"/>
        <v>0.44999999999999962</v>
      </c>
      <c r="B16" s="31">
        <f t="shared" si="2"/>
        <v>0.57065186205118956</v>
      </c>
      <c r="C16" s="31">
        <f t="shared" si="2"/>
        <v>1.5970153924355448</v>
      </c>
      <c r="D16" s="31">
        <f t="shared" si="2"/>
        <v>2.6430052648182549</v>
      </c>
      <c r="E16" s="31">
        <f t="shared" si="2"/>
        <v>3.6871338340838959</v>
      </c>
      <c r="F16" s="31">
        <f t="shared" si="2"/>
        <v>4.7277565864838493</v>
      </c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0">
        <f t="shared" si="1"/>
        <v>0.39999999999999963</v>
      </c>
      <c r="B17" s="31">
        <f t="shared" si="2"/>
        <v>0.70832630080079328</v>
      </c>
      <c r="C17" s="31">
        <f t="shared" si="2"/>
        <v>1.832581463748312</v>
      </c>
      <c r="D17" s="31">
        <f t="shared" si="2"/>
        <v>2.946166073101951</v>
      </c>
      <c r="E17" s="31">
        <f t="shared" si="2"/>
        <v>4.0446264906493168</v>
      </c>
      <c r="F17" s="31">
        <f t="shared" si="2"/>
        <v>5.1318670744018249</v>
      </c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0">
        <f t="shared" si="1"/>
        <v>0.34999999999999964</v>
      </c>
      <c r="B18" s="31">
        <f t="shared" si="2"/>
        <v>0.87345714298922972</v>
      </c>
      <c r="C18" s="31">
        <f t="shared" si="2"/>
        <v>2.0996442489973575</v>
      </c>
      <c r="D18" s="31">
        <f t="shared" si="2"/>
        <v>3.2831124635255033</v>
      </c>
      <c r="E18" s="31">
        <f t="shared" si="2"/>
        <v>4.4376891993848053</v>
      </c>
      <c r="F18" s="31">
        <f t="shared" si="2"/>
        <v>5.5730700022677686</v>
      </c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0">
        <f t="shared" si="1"/>
        <v>0.29999999999999966</v>
      </c>
      <c r="B19" s="31">
        <f t="shared" si="2"/>
        <v>1.0741941708575846</v>
      </c>
      <c r="C19" s="31">
        <f t="shared" si="2"/>
        <v>2.4079456086518745</v>
      </c>
      <c r="D19" s="31">
        <f t="shared" si="2"/>
        <v>3.6648707831703198</v>
      </c>
      <c r="E19" s="31">
        <f t="shared" si="2"/>
        <v>4.8784329665604123</v>
      </c>
      <c r="F19" s="31">
        <f t="shared" si="2"/>
        <v>6.0644299841549083</v>
      </c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0">
        <f t="shared" si="1"/>
        <v>0.24999999999999967</v>
      </c>
      <c r="B20" s="31">
        <f t="shared" si="2"/>
        <v>1.3233036969314684</v>
      </c>
      <c r="C20" s="31">
        <f t="shared" si="2"/>
        <v>2.7725887222397838</v>
      </c>
      <c r="D20" s="31">
        <f t="shared" si="2"/>
        <v>4.1083449356323198</v>
      </c>
      <c r="E20" s="31">
        <f t="shared" si="2"/>
        <v>5.3852690577793956</v>
      </c>
      <c r="F20" s="31">
        <f t="shared" si="2"/>
        <v>6.6256797638292557</v>
      </c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40">
        <f t="shared" si="1"/>
        <v>0.19999999999999968</v>
      </c>
      <c r="B21" s="31">
        <f t="shared" si="2"/>
        <v>1.6423744151498192</v>
      </c>
      <c r="C21" s="31">
        <f t="shared" si="2"/>
        <v>3.2188758248682041</v>
      </c>
      <c r="D21" s="31">
        <f t="shared" si="2"/>
        <v>4.6416276760874497</v>
      </c>
      <c r="E21" s="31">
        <f t="shared" si="2"/>
        <v>5.9886166940042491</v>
      </c>
      <c r="F21" s="31">
        <f t="shared" si="2"/>
        <v>7.289276126648967</v>
      </c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40">
        <f t="shared" si="1"/>
        <v>0.14999999999999969</v>
      </c>
      <c r="B22" s="31">
        <f t="shared" si="2"/>
        <v>2.0722508558222379</v>
      </c>
      <c r="C22" s="31">
        <f t="shared" si="2"/>
        <v>3.7942399697717666</v>
      </c>
      <c r="D22" s="31">
        <f t="shared" si="2"/>
        <v>5.3170478373171015</v>
      </c>
      <c r="E22" s="31">
        <f t="shared" si="2"/>
        <v>6.7448830872124264</v>
      </c>
      <c r="F22" s="31">
        <f t="shared" si="2"/>
        <v>8.1151994130529346</v>
      </c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40">
        <f t="shared" si="1"/>
        <v>9.9999999999999686E-2</v>
      </c>
      <c r="B23" s="31">
        <f t="shared" si="2"/>
        <v>2.7055434540954217</v>
      </c>
      <c r="C23" s="31">
        <f t="shared" si="2"/>
        <v>4.605170185988098</v>
      </c>
      <c r="D23" s="31">
        <f t="shared" si="2"/>
        <v>6.2513886311703297</v>
      </c>
      <c r="E23" s="31">
        <f t="shared" si="2"/>
        <v>7.7794403397348661</v>
      </c>
      <c r="F23" s="31">
        <f t="shared" si="2"/>
        <v>9.2363568997811285</v>
      </c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40">
        <f t="shared" si="1"/>
        <v>4.9999999999999684E-2</v>
      </c>
      <c r="B24" s="31">
        <f t="shared" si="2"/>
        <v>3.8414588206941347</v>
      </c>
      <c r="C24" s="31">
        <f t="shared" si="2"/>
        <v>5.991464547107995</v>
      </c>
      <c r="D24" s="31">
        <f t="shared" si="2"/>
        <v>7.8147279032511943</v>
      </c>
      <c r="E24" s="31">
        <f t="shared" si="2"/>
        <v>9.4877290367811717</v>
      </c>
      <c r="F24" s="31">
        <f t="shared" si="2"/>
        <v>11.070497693516371</v>
      </c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8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8" t="str">
        <f ca="1">"The formula in the key cell "&amp;ADDRESS(ROW(B5),COLUMN(B5),4)&amp;" is: &gt;&gt;&gt;   "&amp;_xlfn.FORMULATEXT(B5)</f>
        <v>The formula in the key cell B5 is: &gt;&gt;&gt;   =CHISQ.INV.RT($A5,B$4)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8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32" t="s">
        <v>61</v>
      </c>
      <c r="B1" s="33"/>
      <c r="C1" s="33"/>
      <c r="D1" s="33"/>
      <c r="E1" s="33"/>
    </row>
    <row r="2" spans="1:5" ht="15.75" x14ac:dyDescent="0.25">
      <c r="A2" s="4" t="str">
        <f ca="1">IF(1*LEFT(INFO("release"),2)&gt;=14,"","This function will not work in versions of Excel before 2010")</f>
        <v/>
      </c>
      <c r="B2" s="34"/>
      <c r="C2" s="34"/>
      <c r="D2" s="34"/>
      <c r="E2" s="34"/>
    </row>
    <row r="3" spans="1:5" ht="15" customHeight="1" x14ac:dyDescent="0.2">
      <c r="A3" s="34" t="s">
        <v>15</v>
      </c>
      <c r="B3" s="35" t="s">
        <v>14</v>
      </c>
      <c r="C3" s="36" t="s">
        <v>13</v>
      </c>
      <c r="D3" s="34" t="s">
        <v>12</v>
      </c>
      <c r="E3" s="3"/>
    </row>
    <row r="4" spans="1:5" x14ac:dyDescent="0.2">
      <c r="A4" s="8" t="s">
        <v>11</v>
      </c>
      <c r="B4" s="37">
        <v>0.95</v>
      </c>
      <c r="C4" s="3">
        <f>IF(AND(B4&gt;0,B4&lt;1),0,"Data input error")</f>
        <v>0</v>
      </c>
      <c r="D4" s="3" t="str">
        <f ca="1">_xlfn.FORMULATEXT(C4)</f>
        <v>=IF(AND(B4&gt;0,B4&lt;1),0,"Data input error")</v>
      </c>
      <c r="E4" s="3"/>
    </row>
    <row r="5" spans="1:5" x14ac:dyDescent="0.2">
      <c r="A5" s="8" t="s">
        <v>10</v>
      </c>
      <c r="B5" s="37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8" t="s">
        <v>9</v>
      </c>
      <c r="B7" s="3">
        <f>_xlfn.CHISQ.INV.RT(B4,B5)</f>
        <v>3.9321400000195293E-3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8" t="str">
        <f ca="1">"Formula in "&amp;ADDRESS(ROW(B7),COLUMN(B7),4)&amp;"   &gt;&gt;&gt;   "&amp;_xlfn.FORMULATEXT(B7)</f>
        <v>Formula in B7   &gt;&gt;&gt;   =CHISQ.INV.RT(B4,B5)</v>
      </c>
      <c r="B8" s="3"/>
      <c r="C8" s="3"/>
      <c r="D8" s="3"/>
      <c r="E8" s="3"/>
    </row>
    <row r="9" spans="1:5" x14ac:dyDescent="0.2">
      <c r="A9" s="8"/>
      <c r="B9" s="3"/>
      <c r="C9" s="3"/>
      <c r="D9" s="3"/>
      <c r="E9" s="3"/>
    </row>
    <row r="10" spans="1:5" x14ac:dyDescent="0.2">
      <c r="A10" s="12" t="s">
        <v>17</v>
      </c>
      <c r="B10" s="3"/>
      <c r="C10" s="3"/>
      <c r="D10" s="3"/>
      <c r="E10" s="3"/>
    </row>
    <row r="11" spans="1:5" x14ac:dyDescent="0.2">
      <c r="A11" s="8" t="s">
        <v>16</v>
      </c>
      <c r="B11" s="3">
        <f>_xlfn.CHISQ.DIST.RT(B7,B5)</f>
        <v>0.95</v>
      </c>
      <c r="C11" s="3" t="str">
        <f>IF(ABS(B4-B11)&lt;0.0001,"Error: Within accepted tolerance","Error: Outside accepted tolerance")</f>
        <v>Error: Within accepted tolerance</v>
      </c>
      <c r="D11" s="3"/>
      <c r="E11" s="3"/>
    </row>
    <row r="12" spans="1:5" x14ac:dyDescent="0.2">
      <c r="A12" s="8" t="str">
        <f ca="1">"Formula in "&amp;ADDRESS(ROW(B11),COLUMN(B11),4)&amp;"   &gt;&gt;&gt;   "&amp;_xlfn.FORMULATEXT(B11)</f>
        <v>Formula in B11   &gt;&gt;&gt;   =CHISQ.DIST.RT(B7,B5)</v>
      </c>
      <c r="B12" s="3"/>
      <c r="C12" s="3"/>
      <c r="D12" s="3"/>
      <c r="E12" s="3"/>
    </row>
    <row r="13" spans="1:5" x14ac:dyDescent="0.2">
      <c r="A13" s="8"/>
      <c r="B13" s="3"/>
      <c r="C13" s="3"/>
      <c r="D13" s="3"/>
      <c r="E13" s="3"/>
    </row>
  </sheetData>
  <conditionalFormatting sqref="C4:C5">
    <cfRule type="cellIs" dxfId="3" priority="2" operator="equal">
      <formula>0</formula>
    </cfRule>
  </conditionalFormatting>
  <conditionalFormatting sqref="C7:C9">
    <cfRule type="cellIs" dxfId="2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400-000000000000}">
      <formula1>AND(B4&gt;0,B4&lt;1)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400-000001000000}">
      <formula1>AND(B5&gt;=1,B5&lt;=100)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2" customFormat="1" ht="30" customHeight="1" x14ac:dyDescent="0.2">
      <c r="A1" s="32" t="s">
        <v>77</v>
      </c>
      <c r="B1" s="33"/>
      <c r="C1" s="33"/>
      <c r="D1" s="33"/>
      <c r="E1" s="33"/>
    </row>
    <row r="2" spans="1:5" ht="15.75" x14ac:dyDescent="0.25">
      <c r="A2" s="4" t="str">
        <f ca="1">IF(1*LEFT(INFO("release"),2)&gt;=14,"","This function will not work in versions of Excel before 2010")</f>
        <v/>
      </c>
      <c r="B2" s="34"/>
      <c r="C2" s="34"/>
      <c r="D2" s="34"/>
      <c r="E2" s="34"/>
    </row>
    <row r="3" spans="1:5" ht="15" customHeight="1" x14ac:dyDescent="0.2">
      <c r="A3" s="34" t="s">
        <v>15</v>
      </c>
      <c r="B3" s="35" t="s">
        <v>14</v>
      </c>
      <c r="C3" s="36" t="s">
        <v>13</v>
      </c>
      <c r="D3" s="34" t="s">
        <v>12</v>
      </c>
      <c r="E3" s="3"/>
    </row>
    <row r="4" spans="1:5" x14ac:dyDescent="0.2">
      <c r="A4" s="8" t="s">
        <v>11</v>
      </c>
      <c r="B4" s="37">
        <v>0.95</v>
      </c>
      <c r="C4" s="3">
        <f>IF(AND(B4&gt;0,B4&lt;1),0,"Data input error")</f>
        <v>0</v>
      </c>
      <c r="D4" s="3" t="str">
        <f ca="1">_xlfn.FORMULATEXT(C4)</f>
        <v>=IF(AND(B4&gt;0,B4&lt;1),0,"Data input error")</v>
      </c>
      <c r="E4" s="3"/>
    </row>
    <row r="5" spans="1:5" x14ac:dyDescent="0.2">
      <c r="A5" s="8" t="s">
        <v>10</v>
      </c>
      <c r="B5" s="37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6" t="s">
        <v>76</v>
      </c>
      <c r="B7" s="3">
        <f>_xlfn.CHISQ.INV.RT(B4,B5)</f>
        <v>3.9321400000195293E-3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8" t="str">
        <f ca="1">"Formula in "&amp;ADDRESS(ROW(B7),COLUMN(B7),4)&amp;"   &gt;&gt;&gt;   "&amp;_xlfn.FORMULATEXT(B7)</f>
        <v>Formula in B7   &gt;&gt;&gt;   =CHISQ.INV.RT(B4,B5)</v>
      </c>
      <c r="B8" s="3"/>
      <c r="C8" s="3"/>
      <c r="D8" s="3"/>
      <c r="E8" s="3"/>
    </row>
    <row r="9" spans="1:5" x14ac:dyDescent="0.2">
      <c r="A9" s="8"/>
      <c r="B9" s="3"/>
      <c r="C9" s="3"/>
      <c r="D9" s="3"/>
      <c r="E9" s="3"/>
    </row>
    <row r="10" spans="1:5" x14ac:dyDescent="0.2">
      <c r="A10" s="41" t="s">
        <v>73</v>
      </c>
      <c r="B10" s="3"/>
      <c r="C10" s="3"/>
      <c r="D10" s="3"/>
      <c r="E10" s="3"/>
    </row>
    <row r="11" spans="1:5" x14ac:dyDescent="0.2">
      <c r="A11" s="8" t="s">
        <v>8</v>
      </c>
      <c r="B11" s="3">
        <f>CHIINV(B4,B5)</f>
        <v>3.9321400000195293E-3</v>
      </c>
      <c r="C11" s="3" t="str">
        <f>IF(B7=B11,"Results the same","Different results")</f>
        <v>Results the same</v>
      </c>
      <c r="D11" s="3"/>
      <c r="E11" s="3"/>
    </row>
    <row r="12" spans="1:5" x14ac:dyDescent="0.2">
      <c r="A12" s="8" t="str">
        <f ca="1">"Formula in "&amp;ADDRESS(ROW(B11),COLUMN(B11),4)&amp;"   &gt;&gt;&gt;   "&amp;_xlfn.FORMULATEXT(B11)</f>
        <v>Formula in B11   &gt;&gt;&gt;   =CHIINV(B4,B5)</v>
      </c>
      <c r="B12" s="3"/>
      <c r="C12" s="3"/>
      <c r="D12" s="3"/>
      <c r="E12" s="3"/>
    </row>
    <row r="13" spans="1:5" x14ac:dyDescent="0.2">
      <c r="A13" s="8"/>
      <c r="B13" s="3"/>
      <c r="C13" s="3"/>
      <c r="D13" s="3"/>
      <c r="E13" s="3"/>
    </row>
    <row r="14" spans="1:5" x14ac:dyDescent="0.2">
      <c r="A14" s="41" t="s">
        <v>72</v>
      </c>
      <c r="B14" s="3"/>
      <c r="C14" s="3"/>
      <c r="D14" s="3"/>
      <c r="E14" s="3"/>
    </row>
    <row r="15" spans="1:5" x14ac:dyDescent="0.2">
      <c r="A15" s="16" t="s">
        <v>74</v>
      </c>
      <c r="B15" s="3">
        <f>_xlfn.CHISQ.INV(1-B4,B5)</f>
        <v>3.9321400000195293E-3</v>
      </c>
      <c r="C15" s="3" t="str">
        <f>IF(B7=B15,"Results the same","Different results")</f>
        <v>Results the same</v>
      </c>
      <c r="D15" s="3"/>
      <c r="E15" s="3"/>
    </row>
    <row r="16" spans="1:5" x14ac:dyDescent="0.2">
      <c r="A16" s="8" t="str">
        <f ca="1">"Formula in "&amp;ADDRESS(ROW(B15),COLUMN(B15),4)&amp;"   &gt;&gt;&gt;   "&amp;_xlfn.FORMULATEXT(B15)</f>
        <v>Formula in B15   &gt;&gt;&gt;   =CHISQ.INV(1-B4,B5)</v>
      </c>
      <c r="B16" s="3"/>
      <c r="C16" s="3"/>
      <c r="D16" s="3"/>
      <c r="E16" s="3"/>
    </row>
    <row r="17" spans="1:5" x14ac:dyDescent="0.2">
      <c r="A17" s="8"/>
      <c r="B17" s="3"/>
      <c r="C17" s="3"/>
      <c r="D17" s="3"/>
      <c r="E17" s="3"/>
    </row>
  </sheetData>
  <conditionalFormatting sqref="C4:C5">
    <cfRule type="cellIs" dxfId="1" priority="2" operator="equal">
      <formula>0</formula>
    </cfRule>
  </conditionalFormatting>
  <conditionalFormatting sqref="C7:C9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 for which x is sought._x000a_Must be greater than 0 and less than 1." promptTitle="Data input validation" prompt="Input the probability for which x is sought._x000a_Must be greater than 0 and less than 1." sqref="B4" xr:uid="{00000000-0002-0000-0500-000000000000}">
      <formula1>AND(B4&gt;0,B4&lt;1)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500-000001000000}">
      <formula1>AND(B5&gt;=1,B5&lt;=100)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CHISQ.INV.RT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2013-05-25T01:56:51Z</dcterms:created>
  <dcterms:modified xsi:type="dcterms:W3CDTF">2020-08-26T14:08:43Z</dcterms:modified>
</cp:coreProperties>
</file>